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MINI-SPLIT/2025/LC_Split_2025_CILOG_BH/Material_licitação_publicar/"/>
    </mc:Choice>
  </mc:AlternateContent>
  <xr:revisionPtr revIDLastSave="120" documentId="13_ncr:1_{7D650817-9602-45B0-9633-C456EF9DDAD1}" xr6:coauthVersionLast="47" xr6:coauthVersionMax="47" xr10:uidLastSave="{29DF5986-F602-4EF1-9669-4F11CBF132E9}"/>
  <bookViews>
    <workbookView xWindow="-120" yWindow="-120" windowWidth="24240" windowHeight="13020" xr2:uid="{E36B3B46-334C-4DD2-B12B-AF3F94D9E65A}"/>
  </bookViews>
  <sheets>
    <sheet name="ANEXO_III" sheetId="1" r:id="rId1"/>
  </sheets>
  <definedNames>
    <definedName name="_xlnm.Print_Area" localSheetId="0">ANEXO_III!$A$1:$L$28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1" l="1"/>
  <c r="O12" i="1"/>
  <c r="O13" i="1"/>
  <c r="O14" i="1"/>
  <c r="O15" i="1"/>
  <c r="O16" i="1"/>
  <c r="O17" i="1"/>
  <c r="O18" i="1"/>
  <c r="O19" i="1"/>
  <c r="O20" i="1"/>
  <c r="O10" i="1"/>
  <c r="F16" i="1"/>
  <c r="F11" i="1"/>
  <c r="D21" i="1"/>
  <c r="F10" i="1"/>
  <c r="F20" i="1"/>
  <c r="F19" i="1"/>
  <c r="F18" i="1"/>
  <c r="F17" i="1"/>
  <c r="F15" i="1"/>
  <c r="F14" i="1"/>
  <c r="F13" i="1"/>
  <c r="F12" i="1"/>
  <c r="F21" i="1" l="1"/>
  <c r="O21" i="1" s="1"/>
  <c r="G21" i="1" l="1"/>
  <c r="G18" i="1"/>
  <c r="G15" i="1"/>
  <c r="G12" i="1"/>
  <c r="G17" i="1"/>
  <c r="G14" i="1"/>
  <c r="G11" i="1"/>
  <c r="G20" i="1"/>
  <c r="G19" i="1"/>
  <c r="G16" i="1"/>
  <c r="G13" i="1"/>
  <c r="G10" i="1"/>
</calcChain>
</file>

<file path=xl/sharedStrings.xml><?xml version="1.0" encoding="utf-8"?>
<sst xmlns="http://schemas.openxmlformats.org/spreadsheetml/2006/main" count="54" uniqueCount="43">
  <si>
    <t>Objeto:</t>
  </si>
  <si>
    <t>Fornecimento de equipamentos de ar condicionado tipo mini-split</t>
  </si>
  <si>
    <t>Região:</t>
  </si>
  <si>
    <t>Planilha Orçamentária - Estimativa CAIXA</t>
  </si>
  <si>
    <t>ITEM</t>
  </si>
  <si>
    <t>DESCRIÇÃO</t>
  </si>
  <si>
    <t>UNIDADE</t>
  </si>
  <si>
    <t>QTDE</t>
  </si>
  <si>
    <t>VALOR</t>
  </si>
  <si>
    <t xml:space="preserve"> VALOR</t>
  </si>
  <si>
    <t>INCIDÊNCIA</t>
  </si>
  <si>
    <t>FABRICANTE</t>
  </si>
  <si>
    <t>MODELO DO</t>
  </si>
  <si>
    <t>TABELA DE CLASSIFICAÇÃO</t>
  </si>
  <si>
    <t>CLASSIFICAÇÃO</t>
  </si>
  <si>
    <t>UNITÁRIO</t>
  </si>
  <si>
    <t>TOTAL</t>
  </si>
  <si>
    <t>EVAPORADOR</t>
  </si>
  <si>
    <t>CONDENSADOR</t>
  </si>
  <si>
    <t>INMETRO (CCE OU IDRS)</t>
  </si>
  <si>
    <t>INMETRO</t>
  </si>
  <si>
    <t xml:space="preserve">AR CONDICIONADO SPLIT INVERTER, HI-WALL (PAREDE), 9.000 BTU/H, CICLO FRIO, 60HZ, CONTROLE S/FIO </t>
  </si>
  <si>
    <t xml:space="preserve">UN </t>
  </si>
  <si>
    <t xml:space="preserve">AR CONDICIONADO SPLIT INVERTER, HI-WALL (PAREDE), 12.000 BTU/H, CICLO FRIO, 60HZ,  CONTROLE S/FIO </t>
  </si>
  <si>
    <t xml:space="preserve">AR CONDICIONADO SPLIT INVERTER, HI-WALL (PAREDE), 18.000 BTU/H, CICLO FRIO, 60HZ, CONTROLE S/FIO </t>
  </si>
  <si>
    <t xml:space="preserve">AR CONDICIONADO SPLIT INVERTER, HI-WALL (PAREDE), 24.000 BTU/H, CICLO FRIO, 60HZ, CONTROLE S/FIO </t>
  </si>
  <si>
    <t xml:space="preserve">AR CONDICIONADO SPLIT INVERTER, PISO TETO, 36000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</si>
  <si>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</si>
  <si>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60000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</si>
  <si>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24.000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</si>
  <si>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</si>
  <si>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</si>
  <si>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GERAL DE EQUIPAMENTOS</t>
  </si>
  <si>
    <t xml:space="preserve">AR CONDICIONADO SPLIT INVERTER, PISO TETO, 24000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</si>
  <si>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RESPONSÁVEL TÉCNICO</t>
  </si>
  <si>
    <t>ASSINATURA</t>
  </si>
  <si>
    <t>NOME COMPLETO:</t>
  </si>
  <si>
    <t>JOAQUIM BERTINO DE BRITO PEREIRA</t>
  </si>
  <si>
    <t>TÍTULO PROFISSIONAL:</t>
  </si>
  <si>
    <t>ENGENHEIRO MECÂNICO</t>
  </si>
  <si>
    <t>REGISTRO CREA:</t>
  </si>
  <si>
    <t>7589 D/PA</t>
  </si>
  <si>
    <t>Estado de Minas Gerais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</si>
</sst>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8" x14ac:knownFonts="1">
    <font>
      <sz val="10"/>
      <name val="Arial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</cellStyleXfs>
  <cellXfs count="4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5" fillId="0" borderId="1" xfId="3" applyBorder="1" applyAlignment="1">
      <alignment horizontal="center" vertical="center"/>
    </xf>
    <xf numFmtId="0" fontId="5" fillId="0" borderId="1" xfId="3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3" applyAlignment="1">
      <alignment horizontal="center" vertical="center"/>
    </xf>
    <xf numFmtId="0" fontId="5" fillId="0" borderId="2" xfId="3" applyBorder="1" applyAlignment="1">
      <alignment horizontal="center" vertical="center"/>
    </xf>
    <xf numFmtId="0" fontId="5" fillId="0" borderId="2" xfId="3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/>
    </xf>
    <xf numFmtId="164" fontId="5" fillId="0" borderId="2" xfId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0" fontId="5" fillId="0" borderId="3" xfId="3" applyBorder="1" applyAlignment="1">
      <alignment horizontal="center" vertical="center"/>
    </xf>
    <xf numFmtId="0" fontId="5" fillId="0" borderId="3" xfId="3" applyBorder="1" applyAlignment="1">
      <alignment vertical="center" wrapText="1"/>
    </xf>
    <xf numFmtId="0" fontId="5" fillId="0" borderId="3" xfId="3" applyBorder="1" applyAlignment="1">
      <alignment horizontal="center" vertical="center" wrapText="1"/>
    </xf>
    <xf numFmtId="164" fontId="5" fillId="0" borderId="3" xfId="4" applyFont="1" applyBorder="1" applyAlignment="1">
      <alignment vertical="center"/>
    </xf>
    <xf numFmtId="165" fontId="5" fillId="0" borderId="3" xfId="5" applyNumberFormat="1" applyFont="1" applyBorder="1" applyAlignment="1">
      <alignment horizontal="center" vertical="center" wrapText="1"/>
    </xf>
    <xf numFmtId="0" fontId="5" fillId="0" borderId="0" xfId="3" applyAlignment="1">
      <alignment vertical="center"/>
    </xf>
    <xf numFmtId="165" fontId="5" fillId="0" borderId="3" xfId="2" applyNumberFormat="1" applyFont="1" applyBorder="1" applyAlignment="1">
      <alignment horizontal="center" vertical="center" wrapText="1"/>
    </xf>
    <xf numFmtId="0" fontId="5" fillId="0" borderId="3" xfId="3" applyBorder="1" applyAlignment="1">
      <alignment vertical="center"/>
    </xf>
    <xf numFmtId="164" fontId="6" fillId="0" borderId="3" xfId="4" applyFont="1" applyBorder="1" applyAlignment="1">
      <alignment horizontal="center" vertical="center" wrapText="1"/>
    </xf>
    <xf numFmtId="165" fontId="6" fillId="0" borderId="3" xfId="5" applyNumberFormat="1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/>
    </xf>
    <xf numFmtId="0" fontId="0" fillId="0" borderId="3" xfId="6" applyFont="1" applyBorder="1" applyAlignment="1">
      <alignment horizontal="left" vertical="center"/>
    </xf>
    <xf numFmtId="0" fontId="6" fillId="0" borderId="3" xfId="3" applyFont="1" applyBorder="1" applyAlignment="1">
      <alignment vertical="center"/>
    </xf>
    <xf numFmtId="0" fontId="5" fillId="0" borderId="0" xfId="3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6" fillId="0" borderId="0" xfId="3" applyFont="1" applyBorder="1" applyAlignment="1">
      <alignment vertical="center"/>
    </xf>
    <xf numFmtId="164" fontId="6" fillId="0" borderId="0" xfId="4" applyFont="1" applyBorder="1" applyAlignment="1">
      <alignment horizontal="center" vertical="center" wrapText="1"/>
    </xf>
    <xf numFmtId="165" fontId="6" fillId="0" borderId="0" xfId="5" applyNumberFormat="1" applyFont="1" applyBorder="1" applyAlignment="1">
      <alignment horizontal="center" vertical="center" wrapText="1"/>
    </xf>
    <xf numFmtId="10" fontId="1" fillId="0" borderId="0" xfId="2" applyNumberFormat="1" applyFont="1" applyAlignment="1">
      <alignment horizontal="left" vertical="center"/>
    </xf>
    <xf numFmtId="10" fontId="4" fillId="0" borderId="0" xfId="2" applyNumberFormat="1" applyFont="1" applyAlignment="1">
      <alignment horizontal="left" vertical="center"/>
    </xf>
    <xf numFmtId="10" fontId="4" fillId="0" borderId="0" xfId="2" applyNumberFormat="1" applyFont="1" applyAlignment="1">
      <alignment vertical="center"/>
    </xf>
    <xf numFmtId="10" fontId="5" fillId="0" borderId="0" xfId="2" applyNumberFormat="1" applyAlignment="1">
      <alignment horizontal="center" vertical="center"/>
    </xf>
    <xf numFmtId="10" fontId="5" fillId="0" borderId="0" xfId="2" applyNumberFormat="1" applyAlignment="1">
      <alignment vertical="center"/>
    </xf>
    <xf numFmtId="4" fontId="5" fillId="0" borderId="0" xfId="0" applyNumberFormat="1" applyFont="1"/>
    <xf numFmtId="164" fontId="7" fillId="0" borderId="3" xfId="1" applyFont="1" applyBorder="1" applyAlignment="1">
      <alignment horizontal="center" vertical="center"/>
    </xf>
    <xf numFmtId="0" fontId="0" fillId="0" borderId="3" xfId="6" applyFont="1" applyBorder="1" applyAlignment="1">
      <alignment horizontal="left" vertical="center"/>
    </xf>
    <xf numFmtId="0" fontId="6" fillId="0" borderId="4" xfId="6" applyFont="1" applyBorder="1" applyAlignment="1">
      <alignment horizontal="left" vertical="center"/>
    </xf>
    <xf numFmtId="0" fontId="6" fillId="0" borderId="5" xfId="6" applyFont="1" applyBorder="1" applyAlignment="1">
      <alignment horizontal="left" vertical="center"/>
    </xf>
    <xf numFmtId="0" fontId="6" fillId="0" borderId="6" xfId="6" applyFont="1" applyBorder="1" applyAlignment="1">
      <alignment horizontal="left" vertical="center"/>
    </xf>
    <xf numFmtId="0" fontId="6" fillId="0" borderId="3" xfId="6" applyFont="1" applyBorder="1" applyAlignment="1">
      <alignment horizontal="left" vertical="top"/>
    </xf>
  </cellXfs>
  <cellStyles count="7">
    <cellStyle name="Normal" xfId="0" builtinId="0"/>
    <cellStyle name="Normal 2" xfId="6" xr:uid="{21DDE277-08B0-4091-A726-C11C151075C8}"/>
    <cellStyle name="Normal 3" xfId="3" xr:uid="{D2706083-AF18-49AB-886C-16464275C835}"/>
    <cellStyle name="Porcentagem" xfId="2" builtinId="5"/>
    <cellStyle name="Porcentagem 2" xfId="5" xr:uid="{31FDFF72-6CD0-4297-A855-2B6D5307E1C7}"/>
    <cellStyle name="Vírgula" xfId="1" builtinId="3"/>
    <cellStyle name="Vírgula 2" xfId="4" xr:uid="{A5B37CA3-2B50-4729-B4EE-D83DE173E327}"/>
  </cellStyles>
  <dxfs count="10"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(* #,##0.00_);_(* \(#,##0.00\);_(* &quot;-&quot;??_);_(@_)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742315</xdr:colOff>
      <xdr:row>1</xdr:row>
      <xdr:rowOff>151765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0C2007-3428-4676-9A11-7BEBADFA3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66675"/>
          <a:ext cx="1294765" cy="31369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BC75AB-2EBC-4317-A3D0-58E2AEAA4875}" name="Tabela159" displayName="Tabela159" ref="A8:H21" totalsRowShown="0" headerRowDxfId="9" dataDxfId="8">
  <tableColumns count="8">
    <tableColumn id="1" xr3:uid="{AAF70228-5E3D-43C1-9F0C-C71F51ED22B0}" name="ITEM" dataDxfId="7"/>
    <tableColumn id="2" xr3:uid="{A57742AC-C050-46E0-81CD-C2D9A5FC5DF2}" name="DESCRIÇÃO" dataDxfId="6"/>
    <tableColumn id="3" xr3:uid="{96451C6B-6BCF-49E4-87D8-6D5A2495A17A}" name="UNIDADE" dataDxfId="5"/>
    <tableColumn id="4" xr3:uid="{4DD4F2F0-34AE-463B-B48C-27B088A17A45}" name="QTDE" dataDxfId="4"/>
    <tableColumn id="5" xr3:uid="{B1496516-2C1B-4A19-A998-59B7232EDB82}" name="VALOR" dataDxfId="3" dataCellStyle="Vírgula"/>
    <tableColumn id="8" xr3:uid="{40B5EA06-AB72-4495-AA3B-CF1BD59D280D}" name=" VALOR" dataDxfId="2" dataCellStyle="Vírgula">
      <calculatedColumnFormula>Tabela159[[#This Row],[VALOR]]*Tabela159[[#This Row],[QTDE]]</calculatedColumnFormula>
    </tableColumn>
    <tableColumn id="9" xr3:uid="{2A657CDB-15A0-4CA5-8EE4-9BA89C4B9849}" name="INCIDÊNCIA" dataDxfId="1" dataCellStyle="Porcentagem">
      <calculatedColumnFormula>Tabela159[[#This Row],[ VALOR]]/$F$21</calculatedColumnFormula>
    </tableColumn>
    <tableColumn id="10" xr3:uid="{CD7E3716-8329-4FBD-9864-21F9E5F56769}" name="FABRICANT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436C1-EF59-47A0-883D-A7F6DBC61174}">
  <sheetPr>
    <pageSetUpPr fitToPage="1"/>
  </sheetPr>
  <dimension ref="A1:O27"/>
  <sheetViews>
    <sheetView showGridLines="0" tabSelected="1" showRuler="0" view="pageBreakPreview" topLeftCell="A3" zoomScaleNormal="100" zoomScaleSheetLayoutView="100" zoomScalePageLayoutView="70" workbookViewId="0">
      <selection activeCell="H10" sqref="H10"/>
    </sheetView>
  </sheetViews>
  <sheetFormatPr defaultRowHeight="12.75" x14ac:dyDescent="0.2"/>
  <cols>
    <col min="1" max="1" width="8.7109375" style="10" customWidth="1"/>
    <col min="2" max="2" width="55.7109375" style="21" customWidth="1"/>
    <col min="3" max="3" width="12.7109375" style="10" customWidth="1"/>
    <col min="4" max="5" width="12.7109375" style="21" customWidth="1"/>
    <col min="6" max="6" width="13.140625" style="21" bestFit="1" customWidth="1"/>
    <col min="7" max="7" width="12.7109375" style="21" customWidth="1"/>
    <col min="8" max="8" width="20" style="21" customWidth="1"/>
    <col min="9" max="9" width="21.85546875" style="21" customWidth="1"/>
    <col min="10" max="10" width="15.5703125" style="21" bestFit="1" customWidth="1"/>
    <col min="11" max="11" width="27.140625" style="21" bestFit="1" customWidth="1"/>
    <col min="12" max="12" width="15.85546875" style="21" bestFit="1" customWidth="1"/>
    <col min="13" max="13" width="9.140625" style="21"/>
    <col min="14" max="14" width="11.7109375" style="21" bestFit="1" customWidth="1"/>
    <col min="15" max="15" width="9.140625" style="38"/>
    <col min="16" max="16384" width="9.140625" style="21"/>
  </cols>
  <sheetData>
    <row r="1" spans="1:15" s="1" customFormat="1" ht="18" x14ac:dyDescent="0.2">
      <c r="E1" s="2"/>
      <c r="O1" s="34"/>
    </row>
    <row r="2" spans="1:15" s="4" customFormat="1" ht="15.75" x14ac:dyDescent="0.2">
      <c r="A2" s="3"/>
      <c r="O2" s="35"/>
    </row>
    <row r="3" spans="1:15" s="4" customFormat="1" ht="15.75" x14ac:dyDescent="0.2">
      <c r="A3" s="4" t="s">
        <v>0</v>
      </c>
      <c r="B3" s="3" t="s">
        <v>1</v>
      </c>
      <c r="O3" s="35"/>
    </row>
    <row r="4" spans="1:15" s="4" customFormat="1" ht="15.75" x14ac:dyDescent="0.2">
      <c r="A4" s="4" t="s">
        <v>2</v>
      </c>
      <c r="B4" s="3" t="s">
        <v>42</v>
      </c>
      <c r="O4" s="35"/>
    </row>
    <row r="5" spans="1:15" s="4" customFormat="1" ht="15.75" x14ac:dyDescent="0.2">
      <c r="A5" s="3"/>
      <c r="O5" s="35"/>
    </row>
    <row r="6" spans="1:15" s="4" customFormat="1" ht="15.75" x14ac:dyDescent="0.2">
      <c r="B6" s="3" t="s">
        <v>3</v>
      </c>
      <c r="O6" s="35"/>
    </row>
    <row r="7" spans="1:15" s="6" customFormat="1" ht="15" x14ac:dyDescent="0.2">
      <c r="A7" s="5"/>
      <c r="B7" s="5"/>
      <c r="C7" s="5"/>
      <c r="D7" s="5"/>
      <c r="E7" s="5"/>
      <c r="F7" s="5"/>
      <c r="G7" s="5"/>
      <c r="H7" s="5"/>
      <c r="O7" s="36"/>
    </row>
    <row r="8" spans="1:15" s="10" customFormat="1" x14ac:dyDescent="0.2">
      <c r="A8" s="7" t="s">
        <v>4</v>
      </c>
      <c r="B8" s="7" t="s">
        <v>5</v>
      </c>
      <c r="C8" s="8" t="s">
        <v>6</v>
      </c>
      <c r="D8" s="8" t="s">
        <v>7</v>
      </c>
      <c r="E8" s="8" t="s">
        <v>8</v>
      </c>
      <c r="F8" s="9" t="s">
        <v>9</v>
      </c>
      <c r="G8" s="8" t="s">
        <v>10</v>
      </c>
      <c r="H8" s="8" t="s">
        <v>11</v>
      </c>
      <c r="I8" s="7" t="s">
        <v>12</v>
      </c>
      <c r="J8" s="7" t="s">
        <v>12</v>
      </c>
      <c r="K8" s="7" t="s">
        <v>13</v>
      </c>
      <c r="L8" s="7" t="s">
        <v>14</v>
      </c>
      <c r="O8" s="37"/>
    </row>
    <row r="9" spans="1:15" s="10" customFormat="1" x14ac:dyDescent="0.2">
      <c r="A9" s="11"/>
      <c r="B9" s="12"/>
      <c r="C9" s="12"/>
      <c r="D9" s="12"/>
      <c r="E9" s="13" t="s">
        <v>15</v>
      </c>
      <c r="F9" s="14" t="s">
        <v>16</v>
      </c>
      <c r="G9" s="15"/>
      <c r="H9" s="12"/>
      <c r="I9" s="11" t="s">
        <v>17</v>
      </c>
      <c r="J9" s="11" t="s">
        <v>18</v>
      </c>
      <c r="K9" s="11" t="s">
        <v>19</v>
      </c>
      <c r="L9" s="11" t="s">
        <v>20</v>
      </c>
      <c r="O9" s="37"/>
    </row>
    <row r="10" spans="1:15" ht="25.5" x14ac:dyDescent="0.2">
      <c r="A10" s="16">
        <v>1</v>
      </c>
      <c r="B10" s="17" t="s">
        <v>21</v>
      </c>
      <c r="C10" s="16" t="s">
        <v>22</v>
      </c>
      <c r="D10" s="18">
        <v>5</v>
      </c>
      <c r="E10" s="19">
        <v>2375.7600000000002</v>
      </c>
      <c r="F10" s="19">
        <f>Tabela159[[#This Row],[QTDE]]*Tabela159[[#This Row],[VALOR]]</f>
        <v>11878.800000000001</v>
      </c>
      <c r="G10" s="20">
        <f>Tabela159[[#This Row],[ VALOR]]/$F$21</f>
        <v>5.6334592231983872E-3</v>
      </c>
      <c r="H10" s="17"/>
      <c r="I10" s="17"/>
      <c r="J10" s="17"/>
      <c r="K10" s="17"/>
      <c r="L10" s="17"/>
      <c r="N10" s="40">
        <v>2025.79</v>
      </c>
      <c r="O10" s="38">
        <f>1-N10/Tabela159[[#This Row],[VALOR]]</f>
        <v>0.14730865070545851</v>
      </c>
    </row>
    <row r="11" spans="1:15" ht="25.5" x14ac:dyDescent="0.2">
      <c r="A11" s="16">
        <v>2</v>
      </c>
      <c r="B11" s="17" t="s">
        <v>23</v>
      </c>
      <c r="C11" s="16" t="s">
        <v>22</v>
      </c>
      <c r="D11" s="18">
        <v>30</v>
      </c>
      <c r="E11" s="19">
        <v>2660.17</v>
      </c>
      <c r="F11" s="19">
        <f>Tabela159[[#This Row],[QTDE]]*Tabela159[[#This Row],[VALOR]]</f>
        <v>79805.100000000006</v>
      </c>
      <c r="G11" s="20">
        <f>Tabela159[[#This Row],[ VALOR]]/$F$21</f>
        <v>3.7847154313000439E-2</v>
      </c>
      <c r="H11" s="17"/>
      <c r="I11" s="17"/>
      <c r="J11" s="17"/>
      <c r="K11" s="17"/>
      <c r="L11" s="17"/>
      <c r="N11" s="40">
        <v>2469.73</v>
      </c>
      <c r="O11" s="38">
        <f>1-N11/Tabela159[[#This Row],[VALOR]]</f>
        <v>7.1589409699380102E-2</v>
      </c>
    </row>
    <row r="12" spans="1:15" ht="25.5" x14ac:dyDescent="0.2">
      <c r="A12" s="16">
        <v>3</v>
      </c>
      <c r="B12" s="17" t="s">
        <v>24</v>
      </c>
      <c r="C12" s="16" t="s">
        <v>22</v>
      </c>
      <c r="D12" s="18">
        <v>60</v>
      </c>
      <c r="E12" s="19">
        <v>3949.11</v>
      </c>
      <c r="F12" s="19">
        <f>Tabela159[[#This Row],[QTDE]]*Tabela159[[#This Row],[VALOR]]</f>
        <v>236946.6</v>
      </c>
      <c r="G12" s="20">
        <f>Tabela159[[#This Row],[ VALOR]]/$F$21</f>
        <v>0.11237069478192231</v>
      </c>
      <c r="H12" s="17"/>
      <c r="I12" s="17"/>
      <c r="J12" s="17"/>
      <c r="K12" s="17"/>
      <c r="L12" s="17"/>
      <c r="N12" s="40">
        <v>3495.44</v>
      </c>
      <c r="O12" s="38">
        <f>1-N12/Tabela159[[#This Row],[VALOR]]</f>
        <v>0.11487904869704824</v>
      </c>
    </row>
    <row r="13" spans="1:15" ht="25.5" x14ac:dyDescent="0.2">
      <c r="A13" s="16">
        <v>4</v>
      </c>
      <c r="B13" s="17" t="s">
        <v>25</v>
      </c>
      <c r="C13" s="16" t="s">
        <v>22</v>
      </c>
      <c r="D13" s="18">
        <v>40</v>
      </c>
      <c r="E13" s="19">
        <v>5180.4799999999996</v>
      </c>
      <c r="F13" s="19">
        <f>Tabela159[[#This Row],[QTDE]]*Tabela159[[#This Row],[VALOR]]</f>
        <v>207219.19999999998</v>
      </c>
      <c r="G13" s="20">
        <f>Tabela159[[#This Row],[ VALOR]]/$F$21</f>
        <v>9.8272629681768447E-2</v>
      </c>
      <c r="H13" s="17"/>
      <c r="I13" s="17"/>
      <c r="J13" s="17"/>
      <c r="K13" s="17"/>
      <c r="L13" s="17"/>
      <c r="N13" s="40">
        <v>4636.4399999999996</v>
      </c>
      <c r="O13" s="38">
        <f>1-N13/Tabela159[[#This Row],[VALOR]]</f>
        <v>0.10501729569460749</v>
      </c>
    </row>
    <row r="14" spans="1:15" ht="25.5" x14ac:dyDescent="0.2">
      <c r="A14" s="16">
        <v>5</v>
      </c>
      <c r="B14" s="17" t="s">
        <v>33</v>
      </c>
      <c r="C14" s="16" t="s">
        <v>22</v>
      </c>
      <c r="D14" s="18">
        <v>40</v>
      </c>
      <c r="E14" s="19">
        <v>6360.32</v>
      </c>
      <c r="F14" s="19">
        <f>Tabela159[[#This Row],[QTDE]]*Tabela159[[#This Row],[VALOR]]</f>
        <v>254412.79999999999</v>
      </c>
      <c r="G14" s="20">
        <f>Tabela159[[#This Row],[ VALOR]]/$F$21</f>
        <v>0.12065394944436529</v>
      </c>
      <c r="H14" s="17"/>
      <c r="I14" s="17"/>
      <c r="J14" s="17"/>
      <c r="K14" s="17"/>
      <c r="L14" s="17"/>
      <c r="N14" s="40">
        <v>6584.01</v>
      </c>
      <c r="O14" s="38">
        <f>1-N14/Tabela159[[#This Row],[VALOR]]</f>
        <v>-3.516961410746644E-2</v>
      </c>
    </row>
    <row r="15" spans="1:15" ht="25.5" x14ac:dyDescent="0.2">
      <c r="A15" s="16">
        <v>6</v>
      </c>
      <c r="B15" s="17" t="s">
        <v>26</v>
      </c>
      <c r="C15" s="16" t="s">
        <v>22</v>
      </c>
      <c r="D15" s="18">
        <v>40</v>
      </c>
      <c r="E15" s="19">
        <v>8897.01</v>
      </c>
      <c r="F15" s="19">
        <f>Tabela159[[#This Row],[QTDE]]*Tabela159[[#This Row],[VALOR]]</f>
        <v>355880.4</v>
      </c>
      <c r="G15" s="20">
        <f>Tabela159[[#This Row],[ VALOR]]/$F$21</f>
        <v>0.16877443190688715</v>
      </c>
      <c r="H15" s="17"/>
      <c r="I15" s="17"/>
      <c r="J15" s="17"/>
      <c r="K15" s="17"/>
      <c r="L15" s="17"/>
      <c r="N15" s="40">
        <v>8071.06</v>
      </c>
      <c r="O15" s="38">
        <f>1-N15/Tabela159[[#This Row],[VALOR]]</f>
        <v>9.2834559026009789E-2</v>
      </c>
    </row>
    <row r="16" spans="1:15" ht="25.5" x14ac:dyDescent="0.2">
      <c r="A16" s="16">
        <v>7</v>
      </c>
      <c r="B16" s="17" t="s">
        <v>27</v>
      </c>
      <c r="C16" s="16" t="s">
        <v>22</v>
      </c>
      <c r="D16" s="18">
        <v>40</v>
      </c>
      <c r="E16" s="19">
        <v>10743.71</v>
      </c>
      <c r="F16" s="19">
        <f>Tabela159[[#This Row],[QTDE]]*Tabela159[[#This Row],[VALOR]]</f>
        <v>429748.39999999997</v>
      </c>
      <c r="G16" s="20">
        <f>Tabela159[[#This Row],[ VALOR]]/$F$21</f>
        <v>0.20380594737134636</v>
      </c>
      <c r="H16" s="17"/>
      <c r="I16" s="17"/>
      <c r="J16" s="17"/>
      <c r="K16" s="17"/>
      <c r="L16" s="17"/>
      <c r="N16" s="40">
        <v>9785.25</v>
      </c>
      <c r="O16" s="38">
        <f>1-N16/Tabela159[[#This Row],[VALOR]]</f>
        <v>8.9211268733053961E-2</v>
      </c>
    </row>
    <row r="17" spans="1:15" ht="25.5" x14ac:dyDescent="0.2">
      <c r="A17" s="16">
        <v>8</v>
      </c>
      <c r="B17" s="17" t="s">
        <v>28</v>
      </c>
      <c r="C17" s="16" t="s">
        <v>22</v>
      </c>
      <c r="D17" s="18">
        <v>30</v>
      </c>
      <c r="E17" s="19">
        <v>12330.41</v>
      </c>
      <c r="F17" s="19">
        <f>Tabela159[[#This Row],[QTDE]]*Tabela159[[#This Row],[VALOR]]</f>
        <v>369912.3</v>
      </c>
      <c r="G17" s="20">
        <f>Tabela159[[#This Row],[ VALOR]]/$F$21</f>
        <v>0.17542898762581477</v>
      </c>
      <c r="H17" s="17"/>
      <c r="I17" s="17"/>
      <c r="J17" s="17"/>
      <c r="K17" s="17"/>
      <c r="L17" s="17"/>
      <c r="N17" s="40">
        <v>12473.21</v>
      </c>
      <c r="O17" s="38">
        <f>1-N17/Tabela159[[#This Row],[VALOR]]</f>
        <v>-1.1581123417631733E-2</v>
      </c>
    </row>
    <row r="18" spans="1:15" ht="25.5" x14ac:dyDescent="0.2">
      <c r="A18" s="16">
        <v>9</v>
      </c>
      <c r="B18" s="17" t="s">
        <v>29</v>
      </c>
      <c r="C18" s="16" t="s">
        <v>22</v>
      </c>
      <c r="D18" s="18">
        <v>5</v>
      </c>
      <c r="E18" s="19">
        <v>8359.15</v>
      </c>
      <c r="F18" s="19">
        <f>Tabela159[[#This Row],[QTDE]]*Tabela159[[#This Row],[VALOR]]</f>
        <v>41795.75</v>
      </c>
      <c r="G18" s="20">
        <f>Tabela159[[#This Row],[ VALOR]]/$F$21</f>
        <v>1.9821417426675588E-2</v>
      </c>
      <c r="H18" s="17"/>
      <c r="I18" s="17"/>
      <c r="J18" s="17"/>
      <c r="K18" s="17"/>
      <c r="L18" s="17"/>
      <c r="N18" s="40">
        <v>7225.15</v>
      </c>
      <c r="O18" s="38">
        <f>1-N18/Tabela159[[#This Row],[VALOR]]</f>
        <v>0.13565972616833055</v>
      </c>
    </row>
    <row r="19" spans="1:15" ht="25.5" x14ac:dyDescent="0.2">
      <c r="A19" s="16">
        <v>10</v>
      </c>
      <c r="B19" s="17" t="s">
        <v>30</v>
      </c>
      <c r="C19" s="16" t="s">
        <v>22</v>
      </c>
      <c r="D19" s="18">
        <v>5</v>
      </c>
      <c r="E19" s="19">
        <v>11411.26</v>
      </c>
      <c r="F19" s="19">
        <f>Tabela159[[#This Row],[QTDE]]*Tabela159[[#This Row],[VALOR]]</f>
        <v>57056.3</v>
      </c>
      <c r="G19" s="20">
        <f>Tabela159[[#This Row],[ VALOR]]/$F$21</f>
        <v>2.7058654028738097E-2</v>
      </c>
      <c r="H19" s="17"/>
      <c r="I19" s="17"/>
      <c r="J19" s="17"/>
      <c r="K19" s="17"/>
      <c r="L19" s="17"/>
      <c r="N19" s="40">
        <v>10520.28</v>
      </c>
      <c r="O19" s="38">
        <f>1-N19/Tabela159[[#This Row],[VALOR]]</f>
        <v>7.8079020195841564E-2</v>
      </c>
    </row>
    <row r="20" spans="1:15" ht="25.5" x14ac:dyDescent="0.2">
      <c r="A20" s="16">
        <v>11</v>
      </c>
      <c r="B20" s="17" t="s">
        <v>31</v>
      </c>
      <c r="C20" s="16" t="s">
        <v>22</v>
      </c>
      <c r="D20" s="18">
        <v>5</v>
      </c>
      <c r="E20" s="19">
        <v>12791.99</v>
      </c>
      <c r="F20" s="19">
        <f>Tabela159[[#This Row],[QTDE]]*Tabela159[[#This Row],[VALOR]]</f>
        <v>63959.95</v>
      </c>
      <c r="G20" s="22">
        <f>Tabela159[[#This Row],[ VALOR]]/$F$21</f>
        <v>3.0332674196283094E-2</v>
      </c>
      <c r="H20" s="17"/>
      <c r="I20" s="17"/>
      <c r="J20" s="17"/>
      <c r="K20" s="23"/>
      <c r="L20" s="23"/>
      <c r="N20" s="40">
        <v>12523.29</v>
      </c>
      <c r="O20" s="38">
        <f>1-N20/Tabela159[[#This Row],[VALOR]]</f>
        <v>2.1005332243067665E-2</v>
      </c>
    </row>
    <row r="21" spans="1:15" x14ac:dyDescent="0.2">
      <c r="A21" s="16"/>
      <c r="B21" s="26" t="s">
        <v>32</v>
      </c>
      <c r="C21" s="26"/>
      <c r="D21" s="26">
        <f>SUM(D10:D20)</f>
        <v>300</v>
      </c>
      <c r="E21" s="28"/>
      <c r="F21" s="24">
        <f>SUM(F10:F20)</f>
        <v>2108615.6</v>
      </c>
      <c r="G21" s="25">
        <f>Tabela159[[#This Row],[ VALOR]]/$F$21</f>
        <v>1</v>
      </c>
      <c r="N21" s="39">
        <v>1186200</v>
      </c>
      <c r="O21" s="38">
        <f>1-N21/Tabela159[[#This Row],[ VALOR]]</f>
        <v>0.43745080895730837</v>
      </c>
    </row>
    <row r="22" spans="1:15" x14ac:dyDescent="0.2">
      <c r="A22" s="29"/>
      <c r="B22" s="30"/>
      <c r="C22" s="30"/>
      <c r="D22" s="30"/>
      <c r="E22" s="31"/>
      <c r="F22" s="32"/>
      <c r="G22" s="33"/>
    </row>
    <row r="24" spans="1:15" x14ac:dyDescent="0.2">
      <c r="B24" s="42" t="s">
        <v>34</v>
      </c>
      <c r="C24" s="43"/>
      <c r="D24" s="43"/>
      <c r="E24" s="44"/>
      <c r="F24" s="45" t="s">
        <v>35</v>
      </c>
      <c r="G24" s="45"/>
      <c r="H24" s="45"/>
    </row>
    <row r="25" spans="1:15" x14ac:dyDescent="0.2">
      <c r="B25" s="27" t="s">
        <v>36</v>
      </c>
      <c r="C25" s="41" t="s">
        <v>37</v>
      </c>
      <c r="D25" s="41"/>
      <c r="E25" s="41"/>
      <c r="F25" s="45"/>
      <c r="G25" s="45"/>
      <c r="H25" s="45"/>
    </row>
    <row r="26" spans="1:15" x14ac:dyDescent="0.2">
      <c r="B26" s="27" t="s">
        <v>38</v>
      </c>
      <c r="C26" s="41" t="s">
        <v>39</v>
      </c>
      <c r="D26" s="41"/>
      <c r="E26" s="41"/>
      <c r="F26" s="45"/>
      <c r="G26" s="45"/>
      <c r="H26" s="45"/>
    </row>
    <row r="27" spans="1:15" x14ac:dyDescent="0.2">
      <c r="B27" s="27" t="s">
        <v>40</v>
      </c>
      <c r="C27" s="41" t="s">
        <v>41</v>
      </c>
      <c r="D27" s="41"/>
      <c r="E27" s="41"/>
      <c r="F27" s="45"/>
      <c r="G27" s="45"/>
      <c r="H27" s="45"/>
    </row>
  </sheetData>
  <mergeCells count="5">
    <mergeCell ref="C25:E25"/>
    <mergeCell ref="C26:E26"/>
    <mergeCell ref="C27:E27"/>
    <mergeCell ref="B24:E24"/>
    <mergeCell ref="F24:H27"/>
  </mergeCells>
  <pageMargins left="0.51181102362204722" right="0.51181102362204722" top="0.78740157480314965" bottom="0.78740157480314965" header="0.31496062992125984" footer="0.31496062992125984"/>
  <pageSetup paperSize="9" scale="59" orientation="landscape" r:id="rId1"/>
  <headerFooter>
    <oddHeader>&amp;L#PÚBLICO&amp;C&amp;"Arial,Negrito"&amp;12ANEXO VIII - Preços máximos admitidos</oddHead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1841bab9dfa5112ec774ee852b1ce5ba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514fd786f2f0ad3590d9837481fa5fd4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08A33C72-0E2C-40DB-A963-25A4956759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32F29D-BE9D-4B20-BCE8-79E41050D6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1446CB-94C5-4B78-B293-7B88608FB0EB}">
  <ds:schemaRefs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dcmitype/"/>
    <ds:schemaRef ds:uri="http://purl.org/dc/elements/1.1/"/>
    <ds:schemaRef ds:uri="http://schemas.openxmlformats.org/package/2006/metadata/core-properties"/>
    <ds:schemaRef ds:uri="e6fa74e5-eaad-47fb-ad32-f93ad81e6619"/>
    <ds:schemaRef ds:uri="http://schemas.microsoft.com/office/infopath/2007/PartnerControls"/>
    <ds:schemaRef ds:uri="bd0614df-d976-4058-952a-abfac89898db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ANEXO_III</vt:lpstr>
      <vt:lpstr>ANEXO_III!Area_de_impressao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Joaquim Bertino de Brito Pereira</cp:lastModifiedBy>
  <cp:revision/>
  <cp:lastPrinted>2024-10-08T21:26:43Z</cp:lastPrinted>
  <dcterms:created xsi:type="dcterms:W3CDTF">2024-09-24T19:43:58Z</dcterms:created>
  <dcterms:modified xsi:type="dcterms:W3CDTF">2025-07-15T12:15:06Z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2024-09-24T19:46:38Z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2c98e819-bdb2-4d89-980d-df7d177d90d9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